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1" l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D14" i="1"/>
  <c r="E14" i="1" s="1"/>
  <c r="F13" i="1"/>
  <c r="G13" i="1" s="1"/>
  <c r="B13" i="1"/>
  <c r="C13" i="1" s="1"/>
  <c r="F12" i="1"/>
  <c r="G12" i="1" s="1"/>
  <c r="B12" i="1"/>
  <c r="D11" i="1"/>
  <c r="E11" i="1" s="1"/>
  <c r="F10" i="1"/>
  <c r="D10" i="1"/>
  <c r="B10" i="1"/>
  <c r="F9" i="1"/>
  <c r="D9" i="1"/>
  <c r="B9" i="1"/>
  <c r="B15" i="1" s="1"/>
  <c r="F8" i="1"/>
  <c r="F14" i="1" s="1"/>
  <c r="G14" i="1" s="1"/>
  <c r="D8" i="1"/>
  <c r="B8" i="1"/>
  <c r="B14" i="1" s="1"/>
  <c r="F7" i="1"/>
  <c r="D7" i="1"/>
  <c r="H7" i="1" s="1"/>
  <c r="B7" i="1"/>
  <c r="F6" i="1"/>
  <c r="D6" i="1"/>
  <c r="D12" i="1" s="1"/>
  <c r="E12" i="1" s="1"/>
  <c r="B6" i="1"/>
  <c r="F5" i="1"/>
  <c r="F11" i="1" s="1"/>
  <c r="G11" i="1" s="1"/>
  <c r="D5" i="1"/>
  <c r="B5" i="1"/>
  <c r="C14" i="1" l="1"/>
  <c r="H14" i="1"/>
  <c r="C15" i="1"/>
  <c r="H15" i="1"/>
  <c r="G7" i="1"/>
  <c r="C7" i="1"/>
  <c r="H12" i="1"/>
  <c r="H6" i="1"/>
  <c r="E7" i="1"/>
  <c r="H10" i="1"/>
  <c r="E10" i="1" s="1"/>
  <c r="H5" i="1"/>
  <c r="E5" i="1" s="1"/>
  <c r="G8" i="1"/>
  <c r="H9" i="1"/>
  <c r="E9" i="1" s="1"/>
  <c r="B11" i="1"/>
  <c r="C12" i="1"/>
  <c r="D13" i="1"/>
  <c r="E13" i="1" s="1"/>
  <c r="H13" i="1"/>
  <c r="F15" i="1"/>
  <c r="G15" i="1" s="1"/>
  <c r="H8" i="1"/>
  <c r="E8" i="1" s="1"/>
  <c r="C6" i="1" l="1"/>
  <c r="G6" i="1"/>
  <c r="G5" i="1"/>
  <c r="C8" i="1"/>
  <c r="C9" i="1"/>
  <c r="G10" i="1"/>
  <c r="C10" i="1"/>
  <c r="C11" i="1"/>
  <c r="H11" i="1"/>
  <c r="E6" i="1"/>
  <c r="G9" i="1"/>
  <c r="C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<sst xmlns="http://schemas.openxmlformats.org/spreadsheetml/2006/main" count="33" uniqueCount="25">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</sst>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8101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48164</v>
          </cell>
        </row>
        <row r="13">
          <cell r="O13">
            <v>50258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10007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4653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57416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37568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12720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146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9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2291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559</v>
          </cell>
          <cell r="R56">
            <v>179</v>
          </cell>
          <cell r="S56">
            <v>738</v>
          </cell>
          <cell r="T56">
            <v>42278</v>
          </cell>
          <cell r="U56">
            <v>0</v>
          </cell>
          <cell r="V56">
            <v>738</v>
          </cell>
          <cell r="W56">
            <v>738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6719</v>
          </cell>
          <cell r="S8">
            <v>33</v>
          </cell>
          <cell r="T8">
            <v>25696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66" workbookViewId="0">
      <selection sqref="A1:H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48164</v>
      </c>
      <c r="C5" s="16">
        <f>B5/H5</f>
        <v>0.72676243360695314</v>
      </c>
      <c r="D5" s="15">
        <f>[1]FilingSeason!O21</f>
        <v>10007</v>
      </c>
      <c r="E5" s="16">
        <f>D5/H5</f>
        <v>0.15099891356832448</v>
      </c>
      <c r="F5" s="15">
        <f>[1]FilingSeason!O3</f>
        <v>8101</v>
      </c>
      <c r="G5" s="16">
        <f>F5/H5</f>
        <v>0.12223865282472236</v>
      </c>
      <c r="H5" s="17">
        <f>B5+D5+F5</f>
        <v>66272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0.75322222888316048</v>
      </c>
      <c r="D6" s="15">
        <f>[1]FilingSeason!O22</f>
        <v>10220</v>
      </c>
      <c r="E6" s="16">
        <f t="shared" ref="E6:E10" si="1">D6/H6</f>
        <v>0.15316827528325641</v>
      </c>
      <c r="F6" s="15">
        <f>[1]FilingSeason!O4</f>
        <v>6246</v>
      </c>
      <c r="G6" s="16">
        <f t="shared" ref="G6:G10" si="2">F6/H6</f>
        <v>9.360949583358312E-2</v>
      </c>
      <c r="H6" s="17">
        <f t="shared" ref="H6:H15" si="3">B6+D6+F6</f>
        <v>66724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50296</v>
      </c>
      <c r="C8" s="16">
        <f t="shared" si="0"/>
        <v>0.79254975496761793</v>
      </c>
      <c r="D8" s="15">
        <f>[1]FilingSeason!O24</f>
        <v>9708</v>
      </c>
      <c r="E8" s="16">
        <f t="shared" si="1"/>
        <v>0.15297584343139881</v>
      </c>
      <c r="F8" s="15">
        <f>[1]FilingSeason!O6</f>
        <v>3457</v>
      </c>
      <c r="G8" s="16">
        <f t="shared" si="2"/>
        <v>5.4474401600983283E-2</v>
      </c>
      <c r="H8" s="17">
        <f t="shared" si="3"/>
        <v>63461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0.82709631536169059</v>
      </c>
      <c r="D9" s="15">
        <f>[1]FilingSeason!O25</f>
        <v>8678</v>
      </c>
      <c r="E9" s="16">
        <f t="shared" si="1"/>
        <v>0.14694527228393389</v>
      </c>
      <c r="F9" s="15">
        <f>[1]FilingSeason!O7</f>
        <v>1533</v>
      </c>
      <c r="G9" s="16">
        <f t="shared" si="2"/>
        <v>2.5958412354375508E-2</v>
      </c>
      <c r="H9" s="17">
        <f t="shared" si="3"/>
        <v>59056</v>
      </c>
    </row>
    <row r="10" spans="1:8" hidden="1" x14ac:dyDescent="0.25">
      <c r="A10" s="18">
        <v>2009</v>
      </c>
      <c r="B10" s="15">
        <f>[1]FilingSeason!O17</f>
        <v>13752</v>
      </c>
      <c r="C10" s="16">
        <f t="shared" si="0"/>
        <v>0.81046676096181047</v>
      </c>
      <c r="D10" s="15">
        <f>[1]FilingSeason!O26</f>
        <v>2445</v>
      </c>
      <c r="E10" s="16">
        <f t="shared" si="1"/>
        <v>0.14409476661951909</v>
      </c>
      <c r="F10" s="15">
        <f>[1]FilingSeason!O8</f>
        <v>771</v>
      </c>
      <c r="G10" s="16">
        <f t="shared" si="2"/>
        <v>4.5438472418670439E-2</v>
      </c>
      <c r="H10" s="17">
        <f t="shared" si="3"/>
        <v>16968</v>
      </c>
    </row>
    <row r="11" spans="1:8" x14ac:dyDescent="0.25">
      <c r="A11" s="19" t="s">
        <v>8</v>
      </c>
      <c r="B11" s="20">
        <f>B5-B6</f>
        <v>-2094</v>
      </c>
      <c r="C11" s="21">
        <f>B11/B5</f>
        <v>-4.3476455443900011E-2</v>
      </c>
      <c r="D11" s="20">
        <f>D5-D6</f>
        <v>-213</v>
      </c>
      <c r="E11" s="21">
        <f>D11/D5</f>
        <v>-2.1285100429699211E-2</v>
      </c>
      <c r="F11" s="20">
        <f>F5-F6</f>
        <v>1855</v>
      </c>
      <c r="G11" s="21">
        <f>F11/F5</f>
        <v>0.22898407603999507</v>
      </c>
      <c r="H11" s="22">
        <f t="shared" si="3"/>
        <v>-452</v>
      </c>
    </row>
    <row r="12" spans="1:8" x14ac:dyDescent="0.25">
      <c r="A12" s="23" t="s">
        <v>9</v>
      </c>
      <c r="B12" s="24">
        <f>B6-B7</f>
        <v>-273</v>
      </c>
      <c r="C12" s="25">
        <f>B12/B6</f>
        <v>-5.4319710294878426E-3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1550</v>
      </c>
    </row>
    <row r="13" spans="1:8" x14ac:dyDescent="0.25">
      <c r="A13" s="27" t="s">
        <v>10</v>
      </c>
      <c r="B13" s="28">
        <f>B7-B8</f>
        <v>235</v>
      </c>
      <c r="C13" s="29">
        <f>B13/B7</f>
        <v>4.6506105163167163E-3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1713</v>
      </c>
    </row>
    <row r="14" spans="1:8" x14ac:dyDescent="0.25">
      <c r="A14" s="31" t="s">
        <v>11</v>
      </c>
      <c r="B14" s="32">
        <f>B8-B9</f>
        <v>1451</v>
      </c>
      <c r="C14" s="33">
        <f>B14/B8</f>
        <v>2.8849212661046605E-2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35093</v>
      </c>
      <c r="C15" s="37">
        <f>B15/B9</f>
        <v>0.71845634148838167</v>
      </c>
      <c r="D15" s="36">
        <f>D9-D10</f>
        <v>6233</v>
      </c>
      <c r="E15" s="37">
        <f>D15/D9</f>
        <v>0.71825305369900894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25696</v>
      </c>
      <c r="C24" s="54">
        <f>[1]Certificates!U8</f>
        <v>363</v>
      </c>
      <c r="D24" s="55">
        <f t="shared" si="5"/>
        <v>26059</v>
      </c>
      <c r="E24" s="56">
        <f>[1]Certificates!Q8</f>
        <v>2015</v>
      </c>
      <c r="F24" s="57">
        <f>[1]Certificates!R8</f>
        <v>6719</v>
      </c>
      <c r="G24" s="57">
        <f>[1]Certificates!S8</f>
        <v>33</v>
      </c>
      <c r="H24" s="58">
        <f t="shared" si="4"/>
        <v>6752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4653</v>
      </c>
      <c r="F28" s="70">
        <f>[1]Creations!B3/[1]Creations!$D4</f>
        <v>8.1040128187264873E-2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1.7416747944823742E-5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37568</v>
      </c>
      <c r="F30" s="70">
        <f>[1]Creations!B5/[1]Creations!$D4</f>
        <v>0.65431238679113835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12720</v>
      </c>
      <c r="F31" s="70">
        <f>[1]Creations!B6/[1]Creations!$D4</f>
        <v>0.22154103385815802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146</v>
      </c>
      <c r="F32" s="70">
        <f>[1]Creations!B7/[1]Creations!$D4</f>
        <v>2.5428451999442666E-3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9</v>
      </c>
      <c r="F33" s="70">
        <f>[1]Creations!B8/[1]Creations!$D4</f>
        <v>1.5675073150341368E-4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2291</v>
      </c>
      <c r="F34" s="70">
        <f>[1]Creations!B9/[1]Creations!$D4</f>
        <v>3.9901769541591192E-2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1.219172356137662E-4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3.6575170684129859E-4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321</v>
      </c>
      <c r="D85" s="75">
        <f>[1]Creations!S49</f>
        <v>1266</v>
      </c>
      <c r="E85" s="74">
        <f>[1]Creations!T49</f>
        <v>42064</v>
      </c>
      <c r="F85" s="75">
        <f>[1]Creations!U49</f>
        <v>60</v>
      </c>
      <c r="G85" s="75">
        <f>[1]Creations!V49</f>
        <v>1266</v>
      </c>
      <c r="H85" s="75">
        <f>[1]Creations!W49</f>
        <v>1326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357</v>
      </c>
      <c r="D86" s="75">
        <f>[1]Creations!S50</f>
        <v>1221</v>
      </c>
      <c r="E86" s="74">
        <f>[1]Creations!T50</f>
        <v>42095</v>
      </c>
      <c r="F86" s="75">
        <f>[1]Creations!U50</f>
        <v>0</v>
      </c>
      <c r="G86" s="75">
        <f>[1]Creations!V50</f>
        <v>1221</v>
      </c>
      <c r="H86" s="75">
        <f>[1]Creations!W50</f>
        <v>1221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849</v>
      </c>
      <c r="C91" s="75">
        <f>[1]Creations!R55</f>
        <v>296</v>
      </c>
      <c r="D91" s="75">
        <f>[1]Creations!S55</f>
        <v>1145</v>
      </c>
      <c r="E91" s="74">
        <f>[1]Creations!T55</f>
        <v>42248</v>
      </c>
      <c r="F91" s="75">
        <f>[1]Creations!U55</f>
        <v>0</v>
      </c>
      <c r="G91" s="75">
        <f>[1]Creations!V55</f>
        <v>1145</v>
      </c>
      <c r="H91" s="75">
        <f>[1]Creations!W55</f>
        <v>1145</v>
      </c>
    </row>
    <row r="92" spans="1:8" x14ac:dyDescent="0.25">
      <c r="A92" s="74">
        <f>[1]Creations!P56</f>
        <v>42278</v>
      </c>
      <c r="B92" s="75">
        <f>[1]Creations!Q56</f>
        <v>559</v>
      </c>
      <c r="C92" s="75">
        <f>[1]Creations!R56</f>
        <v>179</v>
      </c>
      <c r="D92" s="75">
        <f>[1]Creations!S56</f>
        <v>738</v>
      </c>
      <c r="E92" s="74">
        <f>[1]Creations!T56</f>
        <v>42278</v>
      </c>
      <c r="F92" s="75">
        <f>[1]Creations!U56</f>
        <v>0</v>
      </c>
      <c r="G92" s="75">
        <f>[1]Creations!V56</f>
        <v>738</v>
      </c>
      <c r="H92" s="75">
        <f>[1]Creations!W56</f>
        <v>738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2015-10-21T16:39:18Z</dcterms:created>
  <dcterms:modified xsi:type="dcterms:W3CDTF">2015-10-21T16:39:32Z</dcterms:modified>
</cp:coreProperties>
</file>